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33 ТЗ ГКПЗ 1669,1366,1364 сыпучие\ТЗ\"/>
    </mc:Choice>
  </mc:AlternateContent>
  <bookViews>
    <workbookView xWindow="480" yWindow="120" windowWidth="15570" windowHeight="12510"/>
  </bookViews>
  <sheets>
    <sheet name="спец.1" sheetId="6" r:id="rId1"/>
    <sheet name="спец.2" sheetId="5" r:id="rId2"/>
    <sheet name="спец.3" sheetId="7" r:id="rId3"/>
  </sheets>
  <calcPr calcId="152511"/>
</workbook>
</file>

<file path=xl/calcChain.xml><?xml version="1.0" encoding="utf-8"?>
<calcChain xmlns="http://schemas.openxmlformats.org/spreadsheetml/2006/main">
  <c r="A18" i="6" l="1"/>
  <c r="E24" i="5" l="1"/>
  <c r="E23" i="7" l="1"/>
  <c r="A18" i="7"/>
  <c r="A19" i="7" s="1"/>
  <c r="A20" i="7" s="1"/>
  <c r="A21" i="7" s="1"/>
  <c r="A22" i="7" s="1"/>
  <c r="E36" i="6"/>
  <c r="A19" i="6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</calcChain>
</file>

<file path=xl/sharedStrings.xml><?xml version="1.0" encoding="utf-8"?>
<sst xmlns="http://schemas.openxmlformats.org/spreadsheetml/2006/main" count="137" uniqueCount="61">
  <si>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</si>
  <si>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</si>
  <si>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</si>
  <si>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</si>
  <si>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</si>
  <si>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</si>
  <si>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</si>
  <si>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</si>
  <si>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</si>
  <si>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кг</t>
  </si>
  <si>
    <t>СПЕЦИФИКАЦИЯ №3</t>
  </si>
  <si>
    <t>СПЕЦИФИКАЦИЯ №2</t>
  </si>
  <si>
    <t>шт</t>
  </si>
  <si>
    <t>Адрес доставки: филиал "Карельский" ОАО "ТГК-1"185035, г.Петрозаводск, ул.Пограничная д.25</t>
  </si>
  <si>
    <t xml:space="preserve">Наименование по ГКПЗ: Сыпучие материалы для филиала «Невский» </t>
  </si>
  <si>
    <t xml:space="preserve">Наименование по ГКПЗ: Сыпучие материалы для филиала «Карельский» </t>
  </si>
  <si>
    <t xml:space="preserve">Наименование по ГКПЗ: Сыпучие материалы для филиала «Кольский» </t>
  </si>
  <si>
    <t>Портланд цемент М-400 Д20 в мешках 50кг</t>
  </si>
  <si>
    <t>Ветонит LR+ (шпатлевка для сух.помещений), 25кг</t>
  </si>
  <si>
    <t>Смесь сухая строительная Эмако Nanocrete R4</t>
  </si>
  <si>
    <t>Плитонит Т1+ (штукатурка цементная с арм.волокнами) (25кг)</t>
  </si>
  <si>
    <t>т</t>
  </si>
  <si>
    <t>ГОСТ 10178-85</t>
  </si>
  <si>
    <t>ГОСТ 28013-98</t>
  </si>
  <si>
    <t>ГОСТ 31189</t>
  </si>
  <si>
    <t>ГОСТ 26633-91</t>
  </si>
  <si>
    <t>ГОСТ 8267-93</t>
  </si>
  <si>
    <t>Адрес доставки: согласно приложения № 3 к тех. заданию</t>
  </si>
  <si>
    <r>
      <t>ГОСТ</t>
    </r>
    <r>
      <rPr>
        <sz val="10"/>
        <color rgb="FF000000"/>
        <rFont val="Times New Roman"/>
        <family val="1"/>
        <charset val="204"/>
      </rPr>
      <t xml:space="preserve"> 8736-93</t>
    </r>
  </si>
  <si>
    <t>Адрес доставки: согласно приложения № 2 к тех. заданию</t>
  </si>
  <si>
    <t>Цемент глиноземистый ГЦ-40 в мешках (50кг.)</t>
  </si>
  <si>
    <t>Ротбанд (штукатурка гипсовая), 30кг</t>
  </si>
  <si>
    <t>Плитонит З (затирка для плитки) белый, 20кг</t>
  </si>
  <si>
    <t>Клей для плитки Ceresit CM9 мешок 25 кг</t>
  </si>
  <si>
    <t>Плитонит В (клей для плитки), 25кг</t>
  </si>
  <si>
    <t>Плитонит В+ (клей для плитки), 25кг</t>
  </si>
  <si>
    <t>Плитонит Р1 (первичный ровнитель для пола), 25кг</t>
  </si>
  <si>
    <t>Ветонит VH белый (шпаклевка для влаж.помещ.), 25кг</t>
  </si>
  <si>
    <t>Ветонит 5000 (ровнитель для пола), 25кг</t>
  </si>
  <si>
    <t>Смесь  сухая строительная  ЦМИД-3МФ</t>
  </si>
  <si>
    <t>Штукатурка Крепс 25 кг</t>
  </si>
  <si>
    <t>Песок морской для строительных работ сортI</t>
  </si>
  <si>
    <t>Цементно-песчаная смесь ЦПС М-200</t>
  </si>
  <si>
    <t>Смесь цементно-песчаная   Петролит  ЦПС-150, 25кг</t>
  </si>
  <si>
    <t>Щебень гранитный фр.5-20 мм</t>
  </si>
  <si>
    <t>Щебень гранитный фр.20-40 мм</t>
  </si>
  <si>
    <t>Щебень гранитный фр.40-70 мм</t>
  </si>
  <si>
    <t>мешок</t>
  </si>
  <si>
    <t>м3</t>
  </si>
  <si>
    <t>Раствор сухой огнестойкий Bettermann MSX-E1, ведро 10кг</t>
  </si>
  <si>
    <t>Смесь сухая строительная	 EMACO S88C</t>
  </si>
  <si>
    <t>Самовыравнивающийся ровнитель для пола Основит Т- 46 Ровилайн,20кг (толщина слоя 1-10мм)</t>
  </si>
  <si>
    <t>Цемент М-500 Д20 в мешках 50 кг.</t>
  </si>
  <si>
    <t>Номер по ГКПЗ:  9021/2.1-1669</t>
  </si>
  <si>
    <r>
      <t xml:space="preserve">Срок поставки:  до 31 декабря 2016 г. (включительно) в течение 30 (тридцать) дней с момента получения Заявки. </t>
    </r>
    <r>
      <rPr>
        <b/>
        <i/>
        <sz val="11"/>
        <color theme="1"/>
        <rFont val="Calibri"/>
        <family val="2"/>
        <charset val="204"/>
        <scheme val="minor"/>
      </rPr>
      <t/>
    </r>
  </si>
  <si>
    <t>Цемент М 400 в мешках 50кг</t>
  </si>
  <si>
    <t>Номер по ГКПЗ:  9021/2.1-1364</t>
  </si>
  <si>
    <t>Номер по ГКПЗ:  9021/2.1-1366</t>
  </si>
  <si>
    <t>Клей для плитки  Плитонит КУ</t>
  </si>
  <si>
    <r>
      <t xml:space="preserve">к техническому заданию </t>
    </r>
    <r>
      <rPr>
        <sz val="12"/>
        <color theme="1"/>
        <rFont val="Times New Roman"/>
        <family val="1"/>
        <charset val="204"/>
      </rPr>
      <t>№ 16-133</t>
    </r>
  </si>
  <si>
    <r>
      <t xml:space="preserve">к техническому заданию № </t>
    </r>
    <r>
      <rPr>
        <sz val="12"/>
        <color theme="1"/>
        <rFont val="Times New Roman"/>
        <family val="1"/>
        <charset val="204"/>
      </rPr>
      <t>16-133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</si>
</sst>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72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/>
    <xf numFmtId="0" fontId="4" fillId="0" borderId="2" xfId="0" applyFont="1" applyBorder="1" applyAlignment="1">
      <alignment horizontal="center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/>
    <xf numFmtId="0" fontId="3" fillId="0" borderId="0" xfId="0" applyFont="1" applyAlignment="1"/>
    <xf numFmtId="49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388620</xdr:colOff>
      <xdr:row>18</xdr:row>
      <xdr:rowOff>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19100" y="39090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388620</xdr:colOff>
      <xdr:row>18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19100" y="39090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388620</xdr:colOff>
      <xdr:row>18</xdr:row>
      <xdr:rowOff>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19100" y="39090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388620</xdr:colOff>
      <xdr:row>18</xdr:row>
      <xdr:rowOff>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19100" y="39090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434340</xdr:colOff>
      <xdr:row>18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19100" y="390906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434340</xdr:colOff>
      <xdr:row>18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19100" y="390906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388620</xdr:colOff>
      <xdr:row>18</xdr:row>
      <xdr:rowOff>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19100" y="39090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388620</xdr:colOff>
      <xdr:row>18</xdr:row>
      <xdr:rowOff>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19100" y="39090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388620</xdr:colOff>
      <xdr:row>18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19100" y="39090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388620</xdr:colOff>
      <xdr:row>18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19100" y="39090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434340</xdr:colOff>
      <xdr:row>18</xdr:row>
      <xdr:rowOff>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19100" y="390906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434340</xdr:colOff>
      <xdr:row>18</xdr:row>
      <xdr:rowOff>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19100" y="390906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716280</xdr:colOff>
      <xdr:row>18</xdr:row>
      <xdr:rowOff>0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19100" y="39090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17</xdr:row>
      <xdr:rowOff>0</xdr:rowOff>
    </xdr:from>
    <xdr:to>
      <xdr:col>1</xdr:col>
      <xdr:colOff>762000</xdr:colOff>
      <xdr:row>18</xdr:row>
      <xdr:rowOff>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19100" y="39090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65760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19100" y="36652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65760"/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19100" y="36652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65760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19100" y="36652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65760"/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19100" y="36652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34340" cy="480060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419100" y="36652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34340" cy="480060"/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419100" y="36652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34340" cy="480060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419100" y="36652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34340" cy="480060"/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419100" y="36652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73380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419100" y="366522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73380"/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419100" y="366522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65760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19100" y="36652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65760"/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419100" y="36652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23900" cy="365760"/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419100" y="36652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6576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19100" y="36652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6576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19100" y="36652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34340" cy="48006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19100" y="36652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34340" cy="48006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19100" y="36652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88620" cy="480060"/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19100" y="36652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34340" cy="480060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19100" y="36652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34340" cy="480060"/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419100" y="36652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7338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366522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16</xdr:row>
      <xdr:rowOff>0</xdr:rowOff>
    </xdr:from>
    <xdr:ext cx="777240" cy="37338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366522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A7" sqref="A7:E7"/>
    </sheetView>
  </sheetViews>
  <sheetFormatPr defaultColWidth="8.7109375" defaultRowHeight="15" x14ac:dyDescent="0.25"/>
  <cols>
    <col min="1" max="1" width="6.140625" style="4" customWidth="1"/>
    <col min="2" max="2" width="40.5703125" style="4" customWidth="1"/>
    <col min="3" max="3" width="18.5703125" style="4" customWidth="1"/>
    <col min="4" max="4" width="7.85546875" style="4" customWidth="1"/>
    <col min="5" max="5" width="13.42578125" style="4" customWidth="1"/>
    <col min="6" max="16384" width="8.7109375" style="4"/>
  </cols>
  <sheetData>
    <row r="1" spans="1:5" x14ac:dyDescent="0.25">
      <c r="E1" s="4" t="s">
        <v>0</v>
      </c>
    </row>
    <row r="2" spans="1:5" ht="15.75" x14ac:dyDescent="0.25">
      <c r="E2" s="14" t="s">
        <v>59</v>
      </c>
    </row>
    <row r="4" spans="1:5" x14ac:dyDescent="0.25">
      <c r="A4" s="4" t="s">
        <v>1</v>
      </c>
    </row>
    <row r="6" spans="1:5" x14ac:dyDescent="0.25">
      <c r="A6" s="18" t="s">
        <v>53</v>
      </c>
      <c r="B6" s="19"/>
    </row>
    <row r="7" spans="1:5" ht="14.45" customHeight="1" x14ac:dyDescent="0.25">
      <c r="A7" s="20" t="s">
        <v>14</v>
      </c>
      <c r="B7" s="20"/>
      <c r="C7" s="20"/>
      <c r="D7" s="20"/>
      <c r="E7" s="20"/>
    </row>
    <row r="9" spans="1:5" ht="63" customHeight="1" x14ac:dyDescent="0.25">
      <c r="A9" s="21" t="s">
        <v>2</v>
      </c>
      <c r="B9" s="21"/>
      <c r="C9" s="21"/>
      <c r="D9" s="21"/>
      <c r="E9" s="21"/>
    </row>
    <row r="11" spans="1:5" ht="13.9" customHeight="1" x14ac:dyDescent="0.25">
      <c r="A11" s="22" t="s">
        <v>29</v>
      </c>
      <c r="B11" s="22"/>
      <c r="C11" s="22"/>
      <c r="D11" s="22"/>
      <c r="E11" s="22"/>
    </row>
    <row r="12" spans="1:5" ht="3" customHeight="1" x14ac:dyDescent="0.25">
      <c r="A12" s="22"/>
      <c r="B12" s="22"/>
      <c r="C12" s="22"/>
      <c r="D12" s="22"/>
      <c r="E12" s="22"/>
    </row>
    <row r="13" spans="1:5" ht="13.9" hidden="1" x14ac:dyDescent="0.25">
      <c r="A13" s="13"/>
      <c r="B13" s="13"/>
      <c r="C13" s="13"/>
      <c r="D13" s="13"/>
      <c r="E13" s="13"/>
    </row>
    <row r="14" spans="1:5" ht="27" customHeight="1" x14ac:dyDescent="0.25">
      <c r="A14" s="21" t="s">
        <v>54</v>
      </c>
      <c r="B14" s="21"/>
      <c r="C14" s="21"/>
      <c r="D14" s="21"/>
      <c r="E14" s="21"/>
    </row>
    <row r="15" spans="1:5" ht="13.9" hidden="1" x14ac:dyDescent="0.25"/>
    <row r="16" spans="1:5" s="8" customFormat="1" ht="26.45" customHeight="1" x14ac:dyDescent="0.2">
      <c r="A16" s="6" t="s">
        <v>4</v>
      </c>
      <c r="B16" s="6" t="s">
        <v>5</v>
      </c>
      <c r="C16" s="7" t="s">
        <v>3</v>
      </c>
      <c r="D16" s="7" t="s">
        <v>6</v>
      </c>
      <c r="E16" s="6" t="s">
        <v>7</v>
      </c>
    </row>
    <row r="17" spans="1:5" ht="19.899999999999999" customHeight="1" x14ac:dyDescent="0.25">
      <c r="A17" s="9">
        <v>1</v>
      </c>
      <c r="B17" s="2" t="s">
        <v>17</v>
      </c>
      <c r="C17" s="3" t="s">
        <v>22</v>
      </c>
      <c r="D17" s="17" t="s">
        <v>12</v>
      </c>
      <c r="E17" s="17">
        <v>211</v>
      </c>
    </row>
    <row r="18" spans="1:5" ht="33.6" customHeight="1" x14ac:dyDescent="0.25">
      <c r="A18" s="9">
        <f t="shared" ref="A18:A35" si="0" xml:space="preserve"> A17+1</f>
        <v>2</v>
      </c>
      <c r="B18" s="2" t="s">
        <v>30</v>
      </c>
      <c r="C18" s="3" t="s">
        <v>22</v>
      </c>
      <c r="D18" s="17" t="s">
        <v>12</v>
      </c>
      <c r="E18" s="17">
        <v>196</v>
      </c>
    </row>
    <row r="19" spans="1:5" ht="19.5" customHeight="1" x14ac:dyDescent="0.25">
      <c r="A19" s="9">
        <f t="shared" si="0"/>
        <v>3</v>
      </c>
      <c r="B19" s="2" t="s">
        <v>31</v>
      </c>
      <c r="C19" s="3" t="s">
        <v>23</v>
      </c>
      <c r="D19" s="17" t="s">
        <v>47</v>
      </c>
      <c r="E19" s="17">
        <v>61</v>
      </c>
    </row>
    <row r="20" spans="1:5" ht="19.149999999999999" customHeight="1" x14ac:dyDescent="0.25">
      <c r="A20" s="9">
        <f t="shared" si="0"/>
        <v>4</v>
      </c>
      <c r="B20" s="2" t="s">
        <v>32</v>
      </c>
      <c r="C20" s="3" t="s">
        <v>23</v>
      </c>
      <c r="D20" s="17" t="s">
        <v>12</v>
      </c>
      <c r="E20" s="17">
        <v>3</v>
      </c>
    </row>
    <row r="21" spans="1:5" ht="22.5" customHeight="1" x14ac:dyDescent="0.25">
      <c r="A21" s="9">
        <f t="shared" si="0"/>
        <v>5</v>
      </c>
      <c r="B21" s="2" t="s">
        <v>33</v>
      </c>
      <c r="C21" s="3" t="s">
        <v>25</v>
      </c>
      <c r="D21" s="17" t="s">
        <v>12</v>
      </c>
      <c r="E21" s="17">
        <v>12</v>
      </c>
    </row>
    <row r="22" spans="1:5" ht="16.5" customHeight="1" x14ac:dyDescent="0.25">
      <c r="A22" s="9">
        <f t="shared" si="0"/>
        <v>6</v>
      </c>
      <c r="B22" s="2" t="s">
        <v>34</v>
      </c>
      <c r="C22" s="3" t="s">
        <v>23</v>
      </c>
      <c r="D22" s="17" t="s">
        <v>12</v>
      </c>
      <c r="E22" s="17">
        <v>4</v>
      </c>
    </row>
    <row r="23" spans="1:5" ht="21" customHeight="1" x14ac:dyDescent="0.25">
      <c r="A23" s="9">
        <f t="shared" si="0"/>
        <v>7</v>
      </c>
      <c r="B23" s="2" t="s">
        <v>35</v>
      </c>
      <c r="C23" s="3" t="s">
        <v>23</v>
      </c>
      <c r="D23" s="17" t="s">
        <v>12</v>
      </c>
      <c r="E23" s="17">
        <v>20</v>
      </c>
    </row>
    <row r="24" spans="1:5" ht="31.9" customHeight="1" x14ac:dyDescent="0.25">
      <c r="A24" s="9">
        <f t="shared" si="0"/>
        <v>8</v>
      </c>
      <c r="B24" s="2" t="s">
        <v>36</v>
      </c>
      <c r="C24" s="3" t="s">
        <v>23</v>
      </c>
      <c r="D24" s="17" t="s">
        <v>12</v>
      </c>
      <c r="E24" s="17">
        <v>5</v>
      </c>
    </row>
    <row r="25" spans="1:5" ht="30" customHeight="1" x14ac:dyDescent="0.25">
      <c r="A25" s="9">
        <f t="shared" si="0"/>
        <v>9</v>
      </c>
      <c r="B25" s="2" t="s">
        <v>18</v>
      </c>
      <c r="C25" s="3" t="s">
        <v>24</v>
      </c>
      <c r="D25" s="17" t="s">
        <v>12</v>
      </c>
      <c r="E25" s="17">
        <v>62</v>
      </c>
    </row>
    <row r="26" spans="1:5" ht="31.9" customHeight="1" x14ac:dyDescent="0.25">
      <c r="A26" s="9">
        <f xml:space="preserve"> A25+1</f>
        <v>10</v>
      </c>
      <c r="B26" s="2" t="s">
        <v>37</v>
      </c>
      <c r="C26" s="3" t="s">
        <v>24</v>
      </c>
      <c r="D26" s="17" t="s">
        <v>12</v>
      </c>
      <c r="E26" s="17">
        <v>10</v>
      </c>
    </row>
    <row r="27" spans="1:5" ht="21" customHeight="1" x14ac:dyDescent="0.25">
      <c r="A27" s="9">
        <f xml:space="preserve"> A26+1</f>
        <v>11</v>
      </c>
      <c r="B27" s="2" t="s">
        <v>38</v>
      </c>
      <c r="C27" s="3" t="s">
        <v>24</v>
      </c>
      <c r="D27" s="17" t="s">
        <v>12</v>
      </c>
      <c r="E27" s="17">
        <v>8</v>
      </c>
    </row>
    <row r="28" spans="1:5" ht="16.5" customHeight="1" x14ac:dyDescent="0.25">
      <c r="A28" s="9">
        <f t="shared" si="0"/>
        <v>12</v>
      </c>
      <c r="B28" s="2" t="s">
        <v>39</v>
      </c>
      <c r="C28" s="3" t="s">
        <v>25</v>
      </c>
      <c r="D28" s="17" t="s">
        <v>9</v>
      </c>
      <c r="E28" s="17">
        <v>500</v>
      </c>
    </row>
    <row r="29" spans="1:5" ht="16.899999999999999" customHeight="1" x14ac:dyDescent="0.25">
      <c r="A29" s="9">
        <f t="shared" si="0"/>
        <v>13</v>
      </c>
      <c r="B29" s="2" t="s">
        <v>40</v>
      </c>
      <c r="C29" s="3" t="s">
        <v>23</v>
      </c>
      <c r="D29" s="17" t="s">
        <v>12</v>
      </c>
      <c r="E29" s="17">
        <v>80</v>
      </c>
    </row>
    <row r="30" spans="1:5" ht="17.649999999999999" customHeight="1" x14ac:dyDescent="0.25">
      <c r="A30" s="9">
        <f t="shared" si="0"/>
        <v>14</v>
      </c>
      <c r="B30" s="2" t="s">
        <v>41</v>
      </c>
      <c r="C30" s="3" t="s">
        <v>28</v>
      </c>
      <c r="D30" s="17" t="s">
        <v>48</v>
      </c>
      <c r="E30" s="17">
        <v>110</v>
      </c>
    </row>
    <row r="31" spans="1:5" ht="19.899999999999999" customHeight="1" x14ac:dyDescent="0.25">
      <c r="A31" s="9">
        <f t="shared" si="0"/>
        <v>15</v>
      </c>
      <c r="B31" s="2" t="s">
        <v>42</v>
      </c>
      <c r="C31" s="3" t="s">
        <v>25</v>
      </c>
      <c r="D31" s="17" t="s">
        <v>9</v>
      </c>
      <c r="E31" s="17">
        <v>50</v>
      </c>
    </row>
    <row r="32" spans="1:5" ht="30" customHeight="1" x14ac:dyDescent="0.25">
      <c r="A32" s="9">
        <f t="shared" si="0"/>
        <v>16</v>
      </c>
      <c r="B32" s="2" t="s">
        <v>43</v>
      </c>
      <c r="C32" s="3" t="s">
        <v>25</v>
      </c>
      <c r="D32" s="17" t="s">
        <v>47</v>
      </c>
      <c r="E32" s="17">
        <v>90</v>
      </c>
    </row>
    <row r="33" spans="1:5" ht="16.149999999999999" customHeight="1" x14ac:dyDescent="0.25">
      <c r="A33" s="9">
        <f t="shared" si="0"/>
        <v>17</v>
      </c>
      <c r="B33" s="2" t="s">
        <v>44</v>
      </c>
      <c r="C33" s="11" t="s">
        <v>26</v>
      </c>
      <c r="D33" s="17" t="s">
        <v>48</v>
      </c>
      <c r="E33" s="17">
        <v>60</v>
      </c>
    </row>
    <row r="34" spans="1:5" ht="14.45" customHeight="1" x14ac:dyDescent="0.25">
      <c r="A34" s="9">
        <f t="shared" si="0"/>
        <v>18</v>
      </c>
      <c r="B34" s="2" t="s">
        <v>45</v>
      </c>
      <c r="C34" s="11" t="s">
        <v>26</v>
      </c>
      <c r="D34" s="17" t="s">
        <v>48</v>
      </c>
      <c r="E34" s="17">
        <v>85</v>
      </c>
    </row>
    <row r="35" spans="1:5" ht="15" customHeight="1" x14ac:dyDescent="0.25">
      <c r="A35" s="9">
        <f t="shared" si="0"/>
        <v>19</v>
      </c>
      <c r="B35" s="2" t="s">
        <v>46</v>
      </c>
      <c r="C35" s="11" t="s">
        <v>26</v>
      </c>
      <c r="D35" s="17" t="s">
        <v>48</v>
      </c>
      <c r="E35" s="17">
        <v>18</v>
      </c>
    </row>
    <row r="36" spans="1:5" x14ac:dyDescent="0.25">
      <c r="A36" s="4" t="s">
        <v>8</v>
      </c>
      <c r="E36" s="4">
        <f>SUM(E16:E35)</f>
        <v>1585</v>
      </c>
    </row>
  </sheetData>
  <mergeCells count="5">
    <mergeCell ref="A6:B6"/>
    <mergeCell ref="A7:E7"/>
    <mergeCell ref="A9:E9"/>
    <mergeCell ref="A11:E12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4" sqref="E4"/>
    </sheetView>
  </sheetViews>
  <sheetFormatPr defaultColWidth="8.7109375" defaultRowHeight="15" x14ac:dyDescent="0.25"/>
  <cols>
    <col min="1" max="1" width="6.140625" style="4" customWidth="1"/>
    <col min="2" max="2" width="35.42578125" style="4" customWidth="1"/>
    <col min="3" max="3" width="18.5703125" style="4" customWidth="1"/>
    <col min="4" max="4" width="7.85546875" style="4" customWidth="1"/>
    <col min="5" max="5" width="13.140625" style="4" customWidth="1"/>
    <col min="6" max="16384" width="8.7109375" style="4"/>
  </cols>
  <sheetData>
    <row r="1" spans="1:5" x14ac:dyDescent="0.25">
      <c r="D1" s="23" t="s">
        <v>0</v>
      </c>
      <c r="E1" s="23"/>
    </row>
    <row r="2" spans="1:5" ht="15.75" x14ac:dyDescent="0.25">
      <c r="C2" s="23" t="s">
        <v>60</v>
      </c>
      <c r="D2" s="24"/>
      <c r="E2" s="24"/>
    </row>
    <row r="4" spans="1:5" x14ac:dyDescent="0.25">
      <c r="A4" s="19" t="s">
        <v>11</v>
      </c>
      <c r="B4" s="19"/>
    </row>
    <row r="6" spans="1:5" x14ac:dyDescent="0.25">
      <c r="A6" s="18" t="s">
        <v>57</v>
      </c>
      <c r="B6" s="19"/>
    </row>
    <row r="7" spans="1:5" ht="25.5" customHeight="1" x14ac:dyDescent="0.25">
      <c r="A7" s="20" t="s">
        <v>15</v>
      </c>
      <c r="B7" s="20"/>
      <c r="C7" s="20"/>
      <c r="D7" s="20"/>
    </row>
    <row r="9" spans="1:5" ht="63" customHeight="1" x14ac:dyDescent="0.25">
      <c r="A9" s="21" t="s">
        <v>2</v>
      </c>
      <c r="B9" s="21"/>
      <c r="C9" s="21"/>
      <c r="D9" s="21"/>
      <c r="E9" s="19"/>
    </row>
    <row r="10" spans="1:5" ht="11.45" customHeight="1" x14ac:dyDescent="0.25"/>
    <row r="11" spans="1:5" ht="10.9" customHeight="1" x14ac:dyDescent="0.25">
      <c r="A11" s="22" t="s">
        <v>13</v>
      </c>
      <c r="B11" s="22"/>
      <c r="C11" s="22"/>
      <c r="D11" s="22"/>
      <c r="E11" s="19"/>
    </row>
    <row r="12" spans="1:5" ht="22.9" customHeight="1" x14ac:dyDescent="0.25">
      <c r="A12" s="22"/>
      <c r="B12" s="22"/>
      <c r="C12" s="22"/>
      <c r="D12" s="22"/>
      <c r="E12" s="19"/>
    </row>
    <row r="13" spans="1:5" ht="11.45" customHeight="1" x14ac:dyDescent="0.25">
      <c r="A13" s="5"/>
      <c r="B13" s="5"/>
      <c r="C13" s="5"/>
      <c r="D13" s="5"/>
    </row>
    <row r="14" spans="1:5" ht="31.15" customHeight="1" x14ac:dyDescent="0.25">
      <c r="A14" s="21" t="s">
        <v>54</v>
      </c>
      <c r="B14" s="21"/>
      <c r="C14" s="21"/>
      <c r="D14" s="21"/>
      <c r="E14" s="19"/>
    </row>
    <row r="16" spans="1:5" s="8" customFormat="1" ht="28.5" x14ac:dyDescent="0.2">
      <c r="A16" s="6" t="s">
        <v>4</v>
      </c>
      <c r="B16" s="6" t="s">
        <v>5</v>
      </c>
      <c r="C16" s="7" t="s">
        <v>3</v>
      </c>
      <c r="D16" s="12" t="s">
        <v>6</v>
      </c>
      <c r="E16" s="6" t="s">
        <v>7</v>
      </c>
    </row>
    <row r="17" spans="1:5" s="8" customFormat="1" ht="31.9" customHeight="1" x14ac:dyDescent="0.25">
      <c r="A17" s="9">
        <v>1</v>
      </c>
      <c r="B17" s="2" t="s">
        <v>55</v>
      </c>
      <c r="C17" s="3" t="s">
        <v>22</v>
      </c>
      <c r="D17" s="17" t="s">
        <v>9</v>
      </c>
      <c r="E17" s="17">
        <v>500</v>
      </c>
    </row>
    <row r="18" spans="1:5" s="8" customFormat="1" ht="30" customHeight="1" x14ac:dyDescent="0.25">
      <c r="A18" s="9">
        <v>2</v>
      </c>
      <c r="B18" s="2" t="s">
        <v>17</v>
      </c>
      <c r="C18" s="3" t="s">
        <v>22</v>
      </c>
      <c r="D18" s="17" t="s">
        <v>12</v>
      </c>
      <c r="E18" s="17">
        <v>15</v>
      </c>
    </row>
    <row r="19" spans="1:5" s="8" customFormat="1" ht="31.9" customHeight="1" x14ac:dyDescent="0.25">
      <c r="A19" s="9">
        <v>3</v>
      </c>
      <c r="B19" s="2" t="s">
        <v>49</v>
      </c>
      <c r="C19" s="3" t="s">
        <v>23</v>
      </c>
      <c r="D19" s="17" t="s">
        <v>9</v>
      </c>
      <c r="E19" s="17">
        <v>100</v>
      </c>
    </row>
    <row r="20" spans="1:5" s="8" customFormat="1" ht="26.45" customHeight="1" x14ac:dyDescent="0.25">
      <c r="A20" s="9">
        <v>4</v>
      </c>
      <c r="B20" s="2" t="s">
        <v>50</v>
      </c>
      <c r="C20" s="3" t="s">
        <v>25</v>
      </c>
      <c r="D20" s="17" t="s">
        <v>9</v>
      </c>
      <c r="E20" s="17">
        <v>470</v>
      </c>
    </row>
    <row r="21" spans="1:5" s="8" customFormat="1" ht="30" customHeight="1" x14ac:dyDescent="0.25">
      <c r="A21" s="9">
        <v>5</v>
      </c>
      <c r="B21" s="2" t="s">
        <v>18</v>
      </c>
      <c r="C21" s="3" t="s">
        <v>23</v>
      </c>
      <c r="D21" s="17" t="s">
        <v>12</v>
      </c>
      <c r="E21" s="17">
        <v>2</v>
      </c>
    </row>
    <row r="22" spans="1:5" s="8" customFormat="1" ht="43.9" customHeight="1" x14ac:dyDescent="0.25">
      <c r="A22" s="9">
        <v>6</v>
      </c>
      <c r="B22" s="2" t="s">
        <v>51</v>
      </c>
      <c r="C22" s="15"/>
      <c r="D22" s="17" t="s">
        <v>12</v>
      </c>
      <c r="E22" s="17">
        <v>16</v>
      </c>
    </row>
    <row r="23" spans="1:5" s="8" customFormat="1" ht="22.9" customHeight="1" x14ac:dyDescent="0.25">
      <c r="A23" s="9">
        <v>7</v>
      </c>
      <c r="B23" s="2" t="s">
        <v>58</v>
      </c>
      <c r="C23" s="3" t="s">
        <v>23</v>
      </c>
      <c r="D23" s="17" t="s">
        <v>9</v>
      </c>
      <c r="E23" s="17">
        <v>550</v>
      </c>
    </row>
    <row r="24" spans="1:5" x14ac:dyDescent="0.25">
      <c r="A24" s="4" t="s">
        <v>8</v>
      </c>
      <c r="E24" s="16">
        <f>SUM(E17:E23)</f>
        <v>1653</v>
      </c>
    </row>
  </sheetData>
  <mergeCells count="8">
    <mergeCell ref="D1:E1"/>
    <mergeCell ref="C2:E2"/>
    <mergeCell ref="A9:E9"/>
    <mergeCell ref="A11:E12"/>
    <mergeCell ref="A14:E14"/>
    <mergeCell ref="A4:B4"/>
    <mergeCell ref="A6:B6"/>
    <mergeCell ref="A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9" sqref="A9:E9"/>
    </sheetView>
  </sheetViews>
  <sheetFormatPr defaultColWidth="8.7109375" defaultRowHeight="15" x14ac:dyDescent="0.25"/>
  <cols>
    <col min="1" max="1" width="6.140625" style="4" customWidth="1"/>
    <col min="2" max="2" width="41" style="4" customWidth="1"/>
    <col min="3" max="3" width="16.7109375" style="4" customWidth="1"/>
    <col min="4" max="4" width="7.85546875" style="4" customWidth="1"/>
    <col min="5" max="5" width="8.85546875" style="4" customWidth="1"/>
    <col min="6" max="16384" width="8.7109375" style="4"/>
  </cols>
  <sheetData>
    <row r="1" spans="1:5" x14ac:dyDescent="0.25">
      <c r="D1" s="19" t="s">
        <v>0</v>
      </c>
      <c r="E1" s="19"/>
    </row>
    <row r="2" spans="1:5" ht="15.75" x14ac:dyDescent="0.25">
      <c r="E2" s="14" t="s">
        <v>59</v>
      </c>
    </row>
    <row r="4" spans="1:5" x14ac:dyDescent="0.25">
      <c r="A4" s="19" t="s">
        <v>10</v>
      </c>
      <c r="B4" s="19"/>
    </row>
    <row r="6" spans="1:5" x14ac:dyDescent="0.25">
      <c r="A6" s="18" t="s">
        <v>56</v>
      </c>
      <c r="B6" s="19"/>
    </row>
    <row r="7" spans="1:5" ht="14.45" customHeight="1" x14ac:dyDescent="0.25">
      <c r="A7" s="20" t="s">
        <v>16</v>
      </c>
      <c r="B7" s="20"/>
      <c r="C7" s="20"/>
      <c r="D7" s="20"/>
      <c r="E7" s="20"/>
    </row>
    <row r="9" spans="1:5" ht="61.15" customHeight="1" x14ac:dyDescent="0.25">
      <c r="A9" s="20" t="s">
        <v>2</v>
      </c>
      <c r="B9" s="20"/>
      <c r="C9" s="20"/>
      <c r="D9" s="20"/>
      <c r="E9" s="20"/>
    </row>
    <row r="11" spans="1:5" ht="14.45" customHeight="1" x14ac:dyDescent="0.25">
      <c r="A11" s="22" t="s">
        <v>27</v>
      </c>
      <c r="B11" s="22"/>
      <c r="C11" s="22"/>
      <c r="D11" s="22"/>
      <c r="E11" s="22"/>
    </row>
    <row r="12" spans="1:5" ht="4.5" customHeight="1" x14ac:dyDescent="0.25">
      <c r="A12" s="22"/>
      <c r="B12" s="22"/>
      <c r="C12" s="22"/>
      <c r="D12" s="22"/>
      <c r="E12" s="22"/>
    </row>
    <row r="13" spans="1:5" ht="13.9" x14ac:dyDescent="0.25">
      <c r="A13" s="13"/>
      <c r="B13" s="13"/>
      <c r="C13" s="13"/>
      <c r="D13" s="13"/>
      <c r="E13" s="13"/>
    </row>
    <row r="14" spans="1:5" ht="30" customHeight="1" x14ac:dyDescent="0.25">
      <c r="A14" s="21" t="s">
        <v>54</v>
      </c>
      <c r="B14" s="21"/>
      <c r="C14" s="21"/>
      <c r="D14" s="21"/>
      <c r="E14" s="21"/>
    </row>
    <row r="16" spans="1:5" s="8" customFormat="1" ht="26.45" customHeight="1" x14ac:dyDescent="0.2">
      <c r="A16" s="6" t="s">
        <v>4</v>
      </c>
      <c r="B16" s="6" t="s">
        <v>5</v>
      </c>
      <c r="C16" s="7" t="s">
        <v>3</v>
      </c>
      <c r="D16" s="7" t="s">
        <v>6</v>
      </c>
      <c r="E16" s="6" t="s">
        <v>7</v>
      </c>
    </row>
    <row r="17" spans="1:5" ht="19.149999999999999" customHeight="1" x14ac:dyDescent="0.25">
      <c r="A17" s="9">
        <v>1</v>
      </c>
      <c r="B17" s="2" t="s">
        <v>17</v>
      </c>
      <c r="C17" s="3" t="s">
        <v>22</v>
      </c>
      <c r="D17" s="1" t="s">
        <v>12</v>
      </c>
      <c r="E17" s="10">
        <v>178</v>
      </c>
    </row>
    <row r="18" spans="1:5" ht="16.899999999999999" customHeight="1" x14ac:dyDescent="0.25">
      <c r="A18" s="9">
        <f xml:space="preserve"> A17+1</f>
        <v>2</v>
      </c>
      <c r="B18" s="2" t="s">
        <v>52</v>
      </c>
      <c r="C18" s="3" t="s">
        <v>22</v>
      </c>
      <c r="D18" s="1" t="s">
        <v>12</v>
      </c>
      <c r="E18" s="10">
        <v>40</v>
      </c>
    </row>
    <row r="19" spans="1:5" ht="31.9" customHeight="1" x14ac:dyDescent="0.25">
      <c r="A19" s="9">
        <f t="shared" ref="A19:A22" si="0" xml:space="preserve"> A18+1</f>
        <v>3</v>
      </c>
      <c r="B19" s="2" t="s">
        <v>31</v>
      </c>
      <c r="C19" s="3" t="s">
        <v>23</v>
      </c>
      <c r="D19" s="1" t="s">
        <v>47</v>
      </c>
      <c r="E19" s="10">
        <v>7</v>
      </c>
    </row>
    <row r="20" spans="1:5" ht="28.9" customHeight="1" x14ac:dyDescent="0.25">
      <c r="A20" s="9">
        <f t="shared" si="0"/>
        <v>4</v>
      </c>
      <c r="B20" s="2" t="s">
        <v>19</v>
      </c>
      <c r="C20" s="3" t="s">
        <v>25</v>
      </c>
      <c r="D20" s="1" t="s">
        <v>21</v>
      </c>
      <c r="E20" s="10">
        <v>2.5</v>
      </c>
    </row>
    <row r="21" spans="1:5" ht="39" customHeight="1" x14ac:dyDescent="0.25">
      <c r="A21" s="9">
        <f t="shared" si="0"/>
        <v>5</v>
      </c>
      <c r="B21" s="2" t="s">
        <v>20</v>
      </c>
      <c r="C21" s="3" t="s">
        <v>23</v>
      </c>
      <c r="D21" s="1" t="s">
        <v>12</v>
      </c>
      <c r="E21" s="10">
        <v>80</v>
      </c>
    </row>
    <row r="22" spans="1:5" ht="30.6" customHeight="1" x14ac:dyDescent="0.25">
      <c r="A22" s="9">
        <f t="shared" si="0"/>
        <v>6</v>
      </c>
      <c r="B22" s="2" t="s">
        <v>37</v>
      </c>
      <c r="C22" s="3" t="s">
        <v>24</v>
      </c>
      <c r="D22" s="1" t="s">
        <v>12</v>
      </c>
      <c r="E22" s="10">
        <v>12</v>
      </c>
    </row>
    <row r="23" spans="1:5" x14ac:dyDescent="0.25">
      <c r="A23" s="4" t="s">
        <v>8</v>
      </c>
      <c r="E23" s="4">
        <f>SUM(E16:E22)</f>
        <v>319.5</v>
      </c>
    </row>
  </sheetData>
  <mergeCells count="7">
    <mergeCell ref="A14:E14"/>
    <mergeCell ref="D1:E1"/>
    <mergeCell ref="A4:B4"/>
    <mergeCell ref="A6:B6"/>
    <mergeCell ref="A7:E7"/>
    <mergeCell ref="A9:E9"/>
    <mergeCell ref="A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спец.1</vt:lpstr>
      <vt:lpstr>спец.2</vt:lpstr>
      <vt:lpstr>спец.3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2015-11-06T07:53:55Z</cp:lastPrinted>
  <dcterms:created xsi:type="dcterms:W3CDTF">2012-12-12T06:19:03Z</dcterms:created>
  <dcterms:modified xsi:type="dcterms:W3CDTF">2015-11-06T07:53:57Z</dcterms:modified>
</cp:coreProperties>
</file>